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c843c9d5843ee6/Desktop/Procurment File/Advertsment/"/>
    </mc:Choice>
  </mc:AlternateContent>
  <xr:revisionPtr revIDLastSave="2" documentId="8_{DC0D3C1B-CA81-478D-89E0-1E20B6089C54}" xr6:coauthVersionLast="47" xr6:coauthVersionMax="47" xr10:uidLastSave="{48B1398A-FB67-477D-BE8E-DCAA6E183C99}"/>
  <bookViews>
    <workbookView xWindow="-110" yWindow="-110" windowWidth="19420" windowHeight="11500" xr2:uid="{4F85068F-CA39-4FCD-861F-E882982A07B7}"/>
  </bookViews>
  <sheets>
    <sheet name="Learning Material 2025" sheetId="1" r:id="rId1"/>
  </sheets>
  <definedNames>
    <definedName name="_xlnm._FilterDatabase" localSheetId="0" hidden="1">'Learning Material 2025'!$A$4:$J$77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5" i="1"/>
  <c r="K77" i="1"/>
</calcChain>
</file>

<file path=xl/sharedStrings.xml><?xml version="1.0" encoding="utf-8"?>
<sst xmlns="http://schemas.openxmlformats.org/spreadsheetml/2006/main" count="658" uniqueCount="324">
  <si>
    <t>Region</t>
  </si>
  <si>
    <t>District</t>
  </si>
  <si>
    <t>School Name</t>
  </si>
  <si>
    <t>Village</t>
  </si>
  <si>
    <t>Name of Headmaster</t>
  </si>
  <si>
    <t>Gender of Headmaster</t>
  </si>
  <si>
    <t>Telephone Number</t>
  </si>
  <si>
    <t>School Level</t>
  </si>
  <si>
    <t>Livelihood Type</t>
  </si>
  <si>
    <t>Marodijeh</t>
  </si>
  <si>
    <t>Hargeisa</t>
  </si>
  <si>
    <t>Male</t>
  </si>
  <si>
    <t>Primary</t>
  </si>
  <si>
    <t>Female</t>
  </si>
  <si>
    <t>Sh,yuusuf alkownayn</t>
  </si>
  <si>
    <t xml:space="preserve">New hargeisa </t>
  </si>
  <si>
    <t>Kawsar mohamed ali</t>
  </si>
  <si>
    <t>064141554</t>
  </si>
  <si>
    <t>Daami primary</t>
  </si>
  <si>
    <t>Sheekh madar</t>
  </si>
  <si>
    <t>Sahardid omer abdi</t>
  </si>
  <si>
    <t>064474321</t>
  </si>
  <si>
    <t>Cumar Dinari</t>
  </si>
  <si>
    <t>Abdifatah Ibrahim balayah</t>
  </si>
  <si>
    <t>634136079</t>
  </si>
  <si>
    <t>AYAH 4</t>
  </si>
  <si>
    <t>Ayah</t>
  </si>
  <si>
    <t>Hamse yusuf salan</t>
  </si>
  <si>
    <t>634228983</t>
  </si>
  <si>
    <t>Boqol jire</t>
  </si>
  <si>
    <t>.</t>
  </si>
  <si>
    <t>Abdirashid ahmed elmi</t>
  </si>
  <si>
    <t>634404663</t>
  </si>
  <si>
    <t>Xeedho primary</t>
  </si>
  <si>
    <t>Xeedho</t>
  </si>
  <si>
    <t>Mohamed osman mohamed</t>
  </si>
  <si>
    <t>634406185</t>
  </si>
  <si>
    <t>ABAARSO</t>
  </si>
  <si>
    <t>Abaarso</t>
  </si>
  <si>
    <t>Hasan mohamed jama</t>
  </si>
  <si>
    <t>064115723</t>
  </si>
  <si>
    <t>Gadhka Gogolka Primary</t>
  </si>
  <si>
    <t>Gadh yogol</t>
  </si>
  <si>
    <t>Mustafe osman abdi</t>
  </si>
  <si>
    <t>634431535</t>
  </si>
  <si>
    <t>Lafta Faraweyne</t>
  </si>
  <si>
    <t>Lafta farawayne</t>
  </si>
  <si>
    <t>Ibrahim abdi ismail</t>
  </si>
  <si>
    <t>634176978</t>
  </si>
  <si>
    <t>Farawayne School Primary</t>
  </si>
  <si>
    <t>Farawayne</t>
  </si>
  <si>
    <t>Abdihakem mohamed jama</t>
  </si>
  <si>
    <t>634296160</t>
  </si>
  <si>
    <t>Gabiley</t>
  </si>
  <si>
    <t>Xuunshaley</t>
  </si>
  <si>
    <t>Xuunshaley primary</t>
  </si>
  <si>
    <t>Xunshaley</t>
  </si>
  <si>
    <t>Jama mohamoud yousud</t>
  </si>
  <si>
    <t>636000298</t>
  </si>
  <si>
    <t>Xaaji Daahir</t>
  </si>
  <si>
    <t>Xaaji daahir primary</t>
  </si>
  <si>
    <t>Haji dahir</t>
  </si>
  <si>
    <t>Mohamed nuh shn hassan</t>
  </si>
  <si>
    <t>634043917</t>
  </si>
  <si>
    <t>Wajaale</t>
  </si>
  <si>
    <t>Tuur caanood</t>
  </si>
  <si>
    <t>Tuurcanod</t>
  </si>
  <si>
    <t>Omar abdi hasan</t>
  </si>
  <si>
    <t>634167547</t>
  </si>
  <si>
    <t>Googaysaha sare</t>
  </si>
  <si>
    <t>Suufi cilmi</t>
  </si>
  <si>
    <t>Goosayasha sare</t>
  </si>
  <si>
    <t>Omar abdi hassan</t>
  </si>
  <si>
    <t>633560957</t>
  </si>
  <si>
    <t>Diin goobaale</t>
  </si>
  <si>
    <t>Diin goobaale primary school</t>
  </si>
  <si>
    <t>Diin goobale</t>
  </si>
  <si>
    <t>Muse hashi</t>
  </si>
  <si>
    <t>634179707</t>
  </si>
  <si>
    <t>Alaybaday</t>
  </si>
  <si>
    <t>Sheekh axmed qaalib</t>
  </si>
  <si>
    <t>Allay baday</t>
  </si>
  <si>
    <t>Ahmed yasin</t>
  </si>
  <si>
    <t>063464003</t>
  </si>
  <si>
    <t>Kidiga dhanaan</t>
  </si>
  <si>
    <t>Kidiga dhanan</t>
  </si>
  <si>
    <t>Omar Osman askar</t>
  </si>
  <si>
    <t>633653795</t>
  </si>
  <si>
    <t>Askar Geele</t>
  </si>
  <si>
    <t>Askar Geele primary</t>
  </si>
  <si>
    <t>Askar geele</t>
  </si>
  <si>
    <t>Abdirahman omer mohamed</t>
  </si>
  <si>
    <t>638243956</t>
  </si>
  <si>
    <t>Arabsiyo</t>
  </si>
  <si>
    <t>Arabsiyo lower primary</t>
  </si>
  <si>
    <t>Hussein ali colhaye</t>
  </si>
  <si>
    <t>634650910</t>
  </si>
  <si>
    <t>Taysa</t>
  </si>
  <si>
    <t>Taysa primary school</t>
  </si>
  <si>
    <t>Hussien abdilahi goohe</t>
  </si>
  <si>
    <t>634134225</t>
  </si>
  <si>
    <t>Wadajir</t>
  </si>
  <si>
    <t>Wadajir primary</t>
  </si>
  <si>
    <t>Abdifatah hussein hirsi</t>
  </si>
  <si>
    <t>634606026</t>
  </si>
  <si>
    <t>Primary ECE</t>
  </si>
  <si>
    <t>Salaan yare</t>
  </si>
  <si>
    <t>Abokor abdi farah</t>
  </si>
  <si>
    <t>636810569</t>
  </si>
  <si>
    <t>ABE</t>
  </si>
  <si>
    <t>Hawd</t>
  </si>
  <si>
    <t>Baligubadle</t>
  </si>
  <si>
    <t>Dahir Dubad primary</t>
  </si>
  <si>
    <t>Dahir dubad</t>
  </si>
  <si>
    <t>Mohamed jama yousuf</t>
  </si>
  <si>
    <t>634117423</t>
  </si>
  <si>
    <t>Gumar</t>
  </si>
  <si>
    <t>Gumar primary</t>
  </si>
  <si>
    <t>Abdilahi mohamoud ahmed</t>
  </si>
  <si>
    <t>634189824</t>
  </si>
  <si>
    <t>Balicabane</t>
  </si>
  <si>
    <t>Balicabane primary</t>
  </si>
  <si>
    <t>Bali cabane</t>
  </si>
  <si>
    <t>Farhan ismeal mohamed</t>
  </si>
  <si>
    <t>634001800</t>
  </si>
  <si>
    <t>Sayla barri</t>
  </si>
  <si>
    <t>Sayla barri primary</t>
  </si>
  <si>
    <t>Say</t>
  </si>
  <si>
    <t>Yusuf abdilahi ali</t>
  </si>
  <si>
    <t>634004086</t>
  </si>
  <si>
    <t>Gumburaha</t>
  </si>
  <si>
    <t>Gumburaha primary</t>
  </si>
  <si>
    <t>Gumburuha</t>
  </si>
  <si>
    <t>Cali maxamud ismail</t>
  </si>
  <si>
    <t>634381303</t>
  </si>
  <si>
    <t>Kaabada Galbeed</t>
  </si>
  <si>
    <t>Kaabada galbeed primary</t>
  </si>
  <si>
    <t>Kaabda galbeed</t>
  </si>
  <si>
    <t>Abdisamed harun ciise</t>
  </si>
  <si>
    <t>633284638</t>
  </si>
  <si>
    <t>Ina Cunaye</t>
  </si>
  <si>
    <t>Ina Cunaye primary</t>
  </si>
  <si>
    <t>Ina cunaye</t>
  </si>
  <si>
    <t>Abdirashid abdi awed</t>
  </si>
  <si>
    <t>636842799</t>
  </si>
  <si>
    <t>Dhalaada</t>
  </si>
  <si>
    <t>Dhalada</t>
  </si>
  <si>
    <t>Farhan iman farah</t>
  </si>
  <si>
    <t>634252249</t>
  </si>
  <si>
    <t>Laama loosh</t>
  </si>
  <si>
    <t>Gogaysa</t>
  </si>
  <si>
    <t>Farhan farah aw muse</t>
  </si>
  <si>
    <t>634487180</t>
  </si>
  <si>
    <t>Habaasweyn primary</t>
  </si>
  <si>
    <t>Habas wayn</t>
  </si>
  <si>
    <t>Nasir mohamed muse</t>
  </si>
  <si>
    <t>636486338</t>
  </si>
  <si>
    <t>Salaxley primary Board  school</t>
  </si>
  <si>
    <t>Salaxley primary</t>
  </si>
  <si>
    <t>Mustafe ismail jama</t>
  </si>
  <si>
    <t>634187480</t>
  </si>
  <si>
    <t>ABE Primary</t>
  </si>
  <si>
    <t>Cadaadley primary</t>
  </si>
  <si>
    <t>Cadaadley</t>
  </si>
  <si>
    <t>Iid abdilahi mahamoud</t>
  </si>
  <si>
    <t>634407685</t>
  </si>
  <si>
    <t>Laasgeel</t>
  </si>
  <si>
    <t>Dacarbudhuq ABE</t>
  </si>
  <si>
    <t>Dacarbudhuq</t>
  </si>
  <si>
    <t>Anisa abdi jama</t>
  </si>
  <si>
    <t>634447114</t>
  </si>
  <si>
    <t>Dararweyne</t>
  </si>
  <si>
    <t>Dararwaine</t>
  </si>
  <si>
    <t>Abrirahman hasan cilmi</t>
  </si>
  <si>
    <t>634006905</t>
  </si>
  <si>
    <t>Bali Kalil Primary</t>
  </si>
  <si>
    <t>Bali kaliil</t>
  </si>
  <si>
    <t>Abdirahman muse ismail</t>
  </si>
  <si>
    <t>634477000</t>
  </si>
  <si>
    <t>Qotonweyne Primary School</t>
  </si>
  <si>
    <t>Qoton wayne</t>
  </si>
  <si>
    <t>Ilyas salad shire</t>
  </si>
  <si>
    <t>634325399</t>
  </si>
  <si>
    <t>Bali Mataan primary</t>
  </si>
  <si>
    <t>Bali matan</t>
  </si>
  <si>
    <t>Cali mohamed askar</t>
  </si>
  <si>
    <t>634615186</t>
  </si>
  <si>
    <t>Saraar</t>
  </si>
  <si>
    <t>Wadaamagoo</t>
  </si>
  <si>
    <t>Goosarad  Primary School</t>
  </si>
  <si>
    <t>Goosarad</t>
  </si>
  <si>
    <t>Adam iidle ducale</t>
  </si>
  <si>
    <t>634309857</t>
  </si>
  <si>
    <t>AL Amal Boarding School</t>
  </si>
  <si>
    <t>Wadamago</t>
  </si>
  <si>
    <t>Ismail mohamoud shire</t>
  </si>
  <si>
    <t>634959792</t>
  </si>
  <si>
    <t>Caynabo</t>
  </si>
  <si>
    <t>KAAM A</t>
  </si>
  <si>
    <t>Kaam B</t>
  </si>
  <si>
    <t>Saynab mohamed jama</t>
  </si>
  <si>
    <t>634904835</t>
  </si>
  <si>
    <t>Ayaanle</t>
  </si>
  <si>
    <t>Khadija mohamoud jama</t>
  </si>
  <si>
    <t>634156379</t>
  </si>
  <si>
    <t>Ainabo Town</t>
  </si>
  <si>
    <t>Horyal Primary School</t>
  </si>
  <si>
    <t>Ainabo tawn</t>
  </si>
  <si>
    <t>Sicid dubad cawed</t>
  </si>
  <si>
    <t>634388321</t>
  </si>
  <si>
    <t>Kaam A</t>
  </si>
  <si>
    <t>Asiya sead bare</t>
  </si>
  <si>
    <t>634326872</t>
  </si>
  <si>
    <t>Ceel dhaab</t>
  </si>
  <si>
    <t>Adam jama elmi</t>
  </si>
  <si>
    <t>634385301</t>
  </si>
  <si>
    <t>Oog</t>
  </si>
  <si>
    <t>Xalane</t>
  </si>
  <si>
    <t>Abdirahman abdilahi ali</t>
  </si>
  <si>
    <t>634385405</t>
  </si>
  <si>
    <t>ECE Primary</t>
  </si>
  <si>
    <t>Allah Amin Primary School</t>
  </si>
  <si>
    <t>Alla amin</t>
  </si>
  <si>
    <t>Anab diriye abdile</t>
  </si>
  <si>
    <t>634385506</t>
  </si>
  <si>
    <t>Habariheshay</t>
  </si>
  <si>
    <t>Mohamed shire liiban</t>
  </si>
  <si>
    <t>634900583</t>
  </si>
  <si>
    <t>Qori dheere</t>
  </si>
  <si>
    <t>Qoridhere</t>
  </si>
  <si>
    <t>Osman shire hussein</t>
  </si>
  <si>
    <t>634905623</t>
  </si>
  <si>
    <t>Wiriir</t>
  </si>
  <si>
    <t>Abdilahi ahmed dirye</t>
  </si>
  <si>
    <t>634346112</t>
  </si>
  <si>
    <t>Sahil</t>
  </si>
  <si>
    <t>Shiekh</t>
  </si>
  <si>
    <t>Sh. Aadan kulmiye</t>
  </si>
  <si>
    <t>Shacab</t>
  </si>
  <si>
    <t>Cali abdi adam</t>
  </si>
  <si>
    <t>634441199</t>
  </si>
  <si>
    <t>Wayrax</t>
  </si>
  <si>
    <t>Omar mahamed awale</t>
  </si>
  <si>
    <t>064686604</t>
  </si>
  <si>
    <t>Muuse Macalaysh</t>
  </si>
  <si>
    <t>Ibrahim mohamed shiekh</t>
  </si>
  <si>
    <t>063441803</t>
  </si>
  <si>
    <t>oday primary</t>
  </si>
  <si>
    <t>Abdifatah mohamed odowa</t>
  </si>
  <si>
    <t>634449410</t>
  </si>
  <si>
    <t>Hundisa Primary school</t>
  </si>
  <si>
    <t>Hudiaa</t>
  </si>
  <si>
    <t>Adam ahmed obsiye</t>
  </si>
  <si>
    <t>634441570</t>
  </si>
  <si>
    <t>Berbera</t>
  </si>
  <si>
    <t>Magaala cad</t>
  </si>
  <si>
    <t>Magala car</t>
  </si>
  <si>
    <t>Abdiqani jibril yousuf</t>
  </si>
  <si>
    <t>634445887</t>
  </si>
  <si>
    <t>Abdiaziz girls</t>
  </si>
  <si>
    <t>Abdiziz girls</t>
  </si>
  <si>
    <t>Sundus ali moahmoud</t>
  </si>
  <si>
    <t>634245186</t>
  </si>
  <si>
    <t>Siciid Daaud</t>
  </si>
  <si>
    <t>Ahmed jama cadani</t>
  </si>
  <si>
    <t>634042144</t>
  </si>
  <si>
    <t>Xaaji yaasin Primary school</t>
  </si>
  <si>
    <t>Lasa dacawo</t>
  </si>
  <si>
    <t>Ismail iidle dirir</t>
  </si>
  <si>
    <t>634447578</t>
  </si>
  <si>
    <t>hayeti</t>
  </si>
  <si>
    <t>Hayeti</t>
  </si>
  <si>
    <t>Yusuf nur ducale</t>
  </si>
  <si>
    <t>634358514</t>
  </si>
  <si>
    <t>Ceelal</t>
  </si>
  <si>
    <t>Yasin jama mohamed</t>
  </si>
  <si>
    <t>634230634</t>
  </si>
  <si>
    <t>Maxamuud xandulle</t>
  </si>
  <si>
    <t>Mohamoud ismail ali</t>
  </si>
  <si>
    <t>634084318</t>
  </si>
  <si>
    <t>Laas ciidle</t>
  </si>
  <si>
    <t>Lascidle</t>
  </si>
  <si>
    <t>Sahal mohamed osman</t>
  </si>
  <si>
    <t>634270956</t>
  </si>
  <si>
    <t>xididaley</t>
  </si>
  <si>
    <t>Xididalay</t>
  </si>
  <si>
    <t>Faysal abdi sharmarke</t>
  </si>
  <si>
    <t>634575994</t>
  </si>
  <si>
    <t>Balisamakaab</t>
  </si>
  <si>
    <t>Sambakab</t>
  </si>
  <si>
    <t>Mohamed yousuf farah</t>
  </si>
  <si>
    <t>634391500</t>
  </si>
  <si>
    <t>Abdaal primary school</t>
  </si>
  <si>
    <t>Abdaal</t>
  </si>
  <si>
    <t>Abdale mohamed ali</t>
  </si>
  <si>
    <t>634334023</t>
  </si>
  <si>
    <t>Bulahar Primary school</t>
  </si>
  <si>
    <t>Bulahaar</t>
  </si>
  <si>
    <t>Abdirisaq ismail shil</t>
  </si>
  <si>
    <t>634126612</t>
  </si>
  <si>
    <t>Xaaji yusuf iiman</t>
  </si>
  <si>
    <t>Iiman</t>
  </si>
  <si>
    <t>Abdilahi osman jama</t>
  </si>
  <si>
    <t>634150929</t>
  </si>
  <si>
    <t>hargeisa</t>
  </si>
  <si>
    <t xml:space="preserve">ismail yonis </t>
  </si>
  <si>
    <t xml:space="preserve">abdishakur yusuf jama </t>
  </si>
  <si>
    <t xml:space="preserve">male </t>
  </si>
  <si>
    <t>primary</t>
  </si>
  <si>
    <t>qotondabo</t>
  </si>
  <si>
    <t xml:space="preserve">abd igaydh Abdi </t>
  </si>
  <si>
    <t xml:space="preserve">Biuo Shine </t>
  </si>
  <si>
    <t>Beeyo aKhaear</t>
  </si>
  <si>
    <t>AMOHAMED OSMAN MOHAMED</t>
  </si>
  <si>
    <t>male</t>
  </si>
  <si>
    <t>0634406185</t>
  </si>
  <si>
    <t xml:space="preserve">formal </t>
  </si>
  <si>
    <t>Urban</t>
  </si>
  <si>
    <t>IDP</t>
  </si>
  <si>
    <t>Rural</t>
  </si>
  <si>
    <t>SL</t>
  </si>
  <si>
    <t>DISTRUBATION OF LEARNING KITS SEPTEMBER 2025</t>
  </si>
  <si>
    <t>% ALLOCATION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</si>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</sst>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0" borderId="1" xfId="0" applyBorder="1"/>
    <xf numFmtId="1" fontId="0" fillId="0" borderId="1" xfId="0" applyNumberFormat="1" applyBorder="1"/>
    <xf numFmtId="0" fontId="5" fillId="0" borderId="0" xfId="0" applyFont="1"/>
    <xf numFmtId="0" fontId="6" fillId="0" borderId="0" xfId="0" applyFont="1"/>
    <xf numFmtId="0" fontId="1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168F-A9C5-4DF1-94ED-084C8622D499}">
  <dimension ref="A2:M77"/>
  <sheetViews>
    <sheetView tabSelected="1" topLeftCell="F1" workbookViewId="0">
      <selection activeCell="G11" sqref="G11"/>
    </sheetView>
  </sheetViews>
  <sheetFormatPr defaultRowHeight="14.5" x14ac:dyDescent="0.35"/>
  <cols>
    <col min="1" max="1" width="3.6328125" customWidth="1"/>
    <col min="2" max="2" width="10.7265625" bestFit="1" customWidth="1"/>
    <col min="3" max="3" width="15.453125" bestFit="1" customWidth="1"/>
    <col min="4" max="4" width="24.08984375" customWidth="1"/>
    <col min="5" max="5" width="17.36328125" bestFit="1" customWidth="1"/>
    <col min="6" max="6" width="30.81640625" bestFit="1" customWidth="1"/>
    <col min="7" max="7" width="20" bestFit="1" customWidth="1"/>
    <col min="8" max="8" width="17.08984375" bestFit="1" customWidth="1"/>
    <col min="9" max="9" width="14.6328125" bestFit="1" customWidth="1"/>
    <col min="10" max="10" width="13.81640625" bestFit="1" customWidth="1"/>
    <col min="12" max="12" width="19.36328125" customWidth="1"/>
  </cols>
  <sheetData>
    <row r="2" spans="1:13" ht="21" x14ac:dyDescent="0.5">
      <c r="A2" t="s">
        <v>321</v>
      </c>
      <c r="I2" s="8"/>
      <c r="J2" s="9"/>
    </row>
    <row r="4" spans="1:13" ht="29.5" customHeight="1" x14ac:dyDescent="0.35">
      <c r="A4" s="5" t="s">
        <v>320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323</v>
      </c>
      <c r="L4" s="5" t="s">
        <v>322</v>
      </c>
      <c r="M4" s="10"/>
    </row>
    <row r="5" spans="1:13" ht="15.5" x14ac:dyDescent="0.35">
      <c r="A5" s="6">
        <v>1</v>
      </c>
      <c r="B5" s="1" t="s">
        <v>9</v>
      </c>
      <c r="C5" s="1" t="s">
        <v>10</v>
      </c>
      <c r="D5" s="1" t="s">
        <v>14</v>
      </c>
      <c r="E5" s="1" t="s">
        <v>15</v>
      </c>
      <c r="F5" s="1" t="s">
        <v>16</v>
      </c>
      <c r="G5" s="1" t="s">
        <v>13</v>
      </c>
      <c r="H5" s="1" t="s">
        <v>17</v>
      </c>
      <c r="I5" s="1" t="s">
        <v>12</v>
      </c>
      <c r="J5" s="1" t="s">
        <v>317</v>
      </c>
      <c r="K5" s="6">
        <v>812</v>
      </c>
      <c r="L5" s="7">
        <f>K5*0.2396875</f>
        <v>194.62625</v>
      </c>
    </row>
    <row r="6" spans="1:13" ht="15.5" x14ac:dyDescent="0.35">
      <c r="A6" s="6">
        <v>2</v>
      </c>
      <c r="B6" s="1" t="s">
        <v>9</v>
      </c>
      <c r="C6" s="1" t="s">
        <v>10</v>
      </c>
      <c r="D6" s="1" t="s">
        <v>18</v>
      </c>
      <c r="E6" s="1" t="s">
        <v>19</v>
      </c>
      <c r="F6" s="1" t="s">
        <v>20</v>
      </c>
      <c r="G6" s="1" t="s">
        <v>11</v>
      </c>
      <c r="H6" s="1" t="s">
        <v>21</v>
      </c>
      <c r="I6" s="1" t="s">
        <v>12</v>
      </c>
      <c r="J6" s="1" t="s">
        <v>317</v>
      </c>
      <c r="K6" s="6">
        <v>699</v>
      </c>
      <c r="L6" s="7">
        <f t="shared" ref="L6:L69" si="0">K6*0.2396875</f>
        <v>167.5415625</v>
      </c>
    </row>
    <row r="7" spans="1:13" ht="15.5" x14ac:dyDescent="0.35">
      <c r="A7" s="6">
        <v>3</v>
      </c>
      <c r="B7" s="1" t="s">
        <v>9</v>
      </c>
      <c r="C7" s="1" t="s">
        <v>10</v>
      </c>
      <c r="D7" s="1" t="s">
        <v>22</v>
      </c>
      <c r="E7" s="1">
        <v>2</v>
      </c>
      <c r="F7" s="1" t="s">
        <v>23</v>
      </c>
      <c r="G7" s="1" t="s">
        <v>11</v>
      </c>
      <c r="H7" s="1" t="s">
        <v>24</v>
      </c>
      <c r="I7" s="1" t="s">
        <v>12</v>
      </c>
      <c r="J7" s="1" t="s">
        <v>318</v>
      </c>
      <c r="K7" s="6">
        <v>304</v>
      </c>
      <c r="L7" s="7">
        <f t="shared" si="0"/>
        <v>72.864999999999995</v>
      </c>
    </row>
    <row r="8" spans="1:13" ht="15.5" x14ac:dyDescent="0.35">
      <c r="A8" s="6">
        <v>4</v>
      </c>
      <c r="B8" s="1" t="s">
        <v>9</v>
      </c>
      <c r="C8" s="1" t="s">
        <v>10</v>
      </c>
      <c r="D8" s="1" t="s">
        <v>25</v>
      </c>
      <c r="E8" s="1" t="s">
        <v>26</v>
      </c>
      <c r="F8" s="1" t="s">
        <v>27</v>
      </c>
      <c r="G8" s="1" t="s">
        <v>11</v>
      </c>
      <c r="H8" s="1" t="s">
        <v>28</v>
      </c>
      <c r="I8" s="1" t="s">
        <v>12</v>
      </c>
      <c r="J8" s="1" t="s">
        <v>317</v>
      </c>
      <c r="K8" s="6">
        <v>441</v>
      </c>
      <c r="L8" s="7">
        <f t="shared" si="0"/>
        <v>105.70218749999999</v>
      </c>
    </row>
    <row r="9" spans="1:13" ht="15.5" x14ac:dyDescent="0.35">
      <c r="A9" s="6">
        <v>5</v>
      </c>
      <c r="B9" s="1" t="s">
        <v>9</v>
      </c>
      <c r="C9" s="1" t="s">
        <v>10</v>
      </c>
      <c r="D9" s="1" t="s">
        <v>29</v>
      </c>
      <c r="E9" s="1" t="s">
        <v>30</v>
      </c>
      <c r="F9" s="1" t="s">
        <v>31</v>
      </c>
      <c r="G9" s="1" t="s">
        <v>11</v>
      </c>
      <c r="H9" s="1" t="s">
        <v>32</v>
      </c>
      <c r="I9" s="1" t="s">
        <v>12</v>
      </c>
      <c r="J9" s="1" t="s">
        <v>317</v>
      </c>
      <c r="K9" s="6">
        <v>221</v>
      </c>
      <c r="L9" s="7">
        <f t="shared" si="0"/>
        <v>52.970937499999998</v>
      </c>
    </row>
    <row r="10" spans="1:13" ht="15.5" x14ac:dyDescent="0.35">
      <c r="A10" s="6">
        <v>6</v>
      </c>
      <c r="B10" s="1" t="s">
        <v>9</v>
      </c>
      <c r="C10" s="1" t="s">
        <v>10</v>
      </c>
      <c r="D10" s="1" t="s">
        <v>33</v>
      </c>
      <c r="E10" s="1" t="s">
        <v>34</v>
      </c>
      <c r="F10" s="1" t="s">
        <v>35</v>
      </c>
      <c r="G10" s="1" t="s">
        <v>11</v>
      </c>
      <c r="H10" s="1" t="s">
        <v>36</v>
      </c>
      <c r="I10" s="1" t="s">
        <v>12</v>
      </c>
      <c r="J10" s="1" t="s">
        <v>317</v>
      </c>
      <c r="K10" s="6">
        <v>161</v>
      </c>
      <c r="L10" s="7">
        <f t="shared" si="0"/>
        <v>38.589687499999997</v>
      </c>
    </row>
    <row r="11" spans="1:13" ht="15.5" x14ac:dyDescent="0.35">
      <c r="A11" s="6">
        <v>7</v>
      </c>
      <c r="B11" s="1" t="s">
        <v>9</v>
      </c>
      <c r="C11" s="1" t="s">
        <v>10</v>
      </c>
      <c r="D11" s="1" t="s">
        <v>37</v>
      </c>
      <c r="E11" s="1" t="s">
        <v>38</v>
      </c>
      <c r="F11" s="1" t="s">
        <v>39</v>
      </c>
      <c r="G11" s="1" t="s">
        <v>11</v>
      </c>
      <c r="H11" s="1" t="s">
        <v>40</v>
      </c>
      <c r="I11" s="1" t="s">
        <v>12</v>
      </c>
      <c r="J11" s="1" t="s">
        <v>317</v>
      </c>
      <c r="K11" s="6">
        <v>265</v>
      </c>
      <c r="L11" s="7">
        <f t="shared" si="0"/>
        <v>63.517187499999999</v>
      </c>
    </row>
    <row r="12" spans="1:13" ht="15.5" x14ac:dyDescent="0.35">
      <c r="A12" s="6">
        <v>8</v>
      </c>
      <c r="B12" s="1" t="s">
        <v>9</v>
      </c>
      <c r="C12" s="1" t="s">
        <v>10</v>
      </c>
      <c r="D12" s="1" t="s">
        <v>41</v>
      </c>
      <c r="E12" s="1" t="s">
        <v>42</v>
      </c>
      <c r="F12" s="1" t="s">
        <v>43</v>
      </c>
      <c r="G12" s="1" t="s">
        <v>11</v>
      </c>
      <c r="H12" s="1" t="s">
        <v>44</v>
      </c>
      <c r="I12" s="1" t="s">
        <v>12</v>
      </c>
      <c r="J12" s="1" t="s">
        <v>319</v>
      </c>
      <c r="K12" s="6">
        <v>85</v>
      </c>
      <c r="L12" s="7">
        <f t="shared" si="0"/>
        <v>20.373437500000001</v>
      </c>
    </row>
    <row r="13" spans="1:13" ht="15.5" x14ac:dyDescent="0.35">
      <c r="A13" s="6">
        <v>9</v>
      </c>
      <c r="B13" s="1" t="s">
        <v>9</v>
      </c>
      <c r="C13" s="1" t="s">
        <v>10</v>
      </c>
      <c r="D13" s="1" t="s">
        <v>45</v>
      </c>
      <c r="E13" s="1" t="s">
        <v>46</v>
      </c>
      <c r="F13" s="1" t="s">
        <v>47</v>
      </c>
      <c r="G13" s="1" t="s">
        <v>11</v>
      </c>
      <c r="H13" s="1" t="s">
        <v>48</v>
      </c>
      <c r="I13" s="1" t="s">
        <v>12</v>
      </c>
      <c r="J13" s="1" t="s">
        <v>319</v>
      </c>
      <c r="K13" s="6">
        <v>109</v>
      </c>
      <c r="L13" s="7">
        <f t="shared" si="0"/>
        <v>26.125937499999999</v>
      </c>
    </row>
    <row r="14" spans="1:13" ht="15.5" x14ac:dyDescent="0.35">
      <c r="A14" s="6">
        <v>10</v>
      </c>
      <c r="B14" s="1" t="s">
        <v>9</v>
      </c>
      <c r="C14" s="1" t="s">
        <v>10</v>
      </c>
      <c r="D14" s="1" t="s">
        <v>49</v>
      </c>
      <c r="E14" s="1" t="s">
        <v>50</v>
      </c>
      <c r="F14" s="1" t="s">
        <v>51</v>
      </c>
      <c r="G14" s="1" t="s">
        <v>11</v>
      </c>
      <c r="H14" s="1" t="s">
        <v>52</v>
      </c>
      <c r="I14" s="1" t="s">
        <v>12</v>
      </c>
      <c r="J14" s="1" t="s">
        <v>319</v>
      </c>
      <c r="K14" s="6">
        <v>103</v>
      </c>
      <c r="L14" s="7">
        <f t="shared" si="0"/>
        <v>24.6878125</v>
      </c>
    </row>
    <row r="15" spans="1:13" ht="15.5" x14ac:dyDescent="0.35">
      <c r="A15" s="6">
        <v>11</v>
      </c>
      <c r="B15" s="1" t="s">
        <v>53</v>
      </c>
      <c r="C15" s="1" t="s">
        <v>54</v>
      </c>
      <c r="D15" s="1" t="s">
        <v>55</v>
      </c>
      <c r="E15" s="1" t="s">
        <v>56</v>
      </c>
      <c r="F15" s="1" t="s">
        <v>57</v>
      </c>
      <c r="G15" s="1" t="s">
        <v>11</v>
      </c>
      <c r="H15" s="1" t="s">
        <v>58</v>
      </c>
      <c r="I15" s="1" t="s">
        <v>12</v>
      </c>
      <c r="J15" s="1" t="s">
        <v>319</v>
      </c>
      <c r="K15" s="6">
        <v>79</v>
      </c>
      <c r="L15" s="7">
        <f t="shared" si="0"/>
        <v>18.935312499999998</v>
      </c>
    </row>
    <row r="16" spans="1:13" ht="15.5" x14ac:dyDescent="0.35">
      <c r="A16" s="6">
        <v>12</v>
      </c>
      <c r="B16" s="1" t="s">
        <v>53</v>
      </c>
      <c r="C16" s="1" t="s">
        <v>59</v>
      </c>
      <c r="D16" s="1" t="s">
        <v>60</v>
      </c>
      <c r="E16" s="1" t="s">
        <v>61</v>
      </c>
      <c r="F16" s="1" t="s">
        <v>62</v>
      </c>
      <c r="G16" s="1" t="s">
        <v>11</v>
      </c>
      <c r="H16" s="1" t="s">
        <v>63</v>
      </c>
      <c r="I16" s="1" t="s">
        <v>12</v>
      </c>
      <c r="J16" s="1" t="s">
        <v>319</v>
      </c>
      <c r="K16" s="6">
        <v>135</v>
      </c>
      <c r="L16" s="7">
        <f t="shared" si="0"/>
        <v>32.357812500000001</v>
      </c>
    </row>
    <row r="17" spans="1:12" ht="15.5" x14ac:dyDescent="0.35">
      <c r="A17" s="6">
        <v>13</v>
      </c>
      <c r="B17" s="1" t="s">
        <v>53</v>
      </c>
      <c r="C17" s="1" t="s">
        <v>64</v>
      </c>
      <c r="D17" s="1" t="s">
        <v>65</v>
      </c>
      <c r="E17" s="1" t="s">
        <v>66</v>
      </c>
      <c r="F17" s="1" t="s">
        <v>67</v>
      </c>
      <c r="G17" s="1" t="s">
        <v>11</v>
      </c>
      <c r="H17" s="1" t="s">
        <v>68</v>
      </c>
      <c r="I17" s="1" t="s">
        <v>12</v>
      </c>
      <c r="J17" s="1" t="s">
        <v>319</v>
      </c>
      <c r="K17" s="6">
        <v>182</v>
      </c>
      <c r="L17" s="7">
        <f t="shared" si="0"/>
        <v>43.623125000000002</v>
      </c>
    </row>
    <row r="18" spans="1:12" ht="15.5" x14ac:dyDescent="0.35">
      <c r="A18" s="6">
        <v>14</v>
      </c>
      <c r="B18" s="1" t="s">
        <v>53</v>
      </c>
      <c r="C18" s="1" t="s">
        <v>69</v>
      </c>
      <c r="D18" s="1" t="s">
        <v>70</v>
      </c>
      <c r="E18" s="1" t="s">
        <v>71</v>
      </c>
      <c r="F18" s="1" t="s">
        <v>72</v>
      </c>
      <c r="G18" s="1" t="s">
        <v>11</v>
      </c>
      <c r="H18" s="1" t="s">
        <v>73</v>
      </c>
      <c r="I18" s="1" t="s">
        <v>12</v>
      </c>
      <c r="J18" s="1" t="s">
        <v>317</v>
      </c>
      <c r="K18" s="6">
        <v>169</v>
      </c>
      <c r="L18" s="7">
        <f t="shared" si="0"/>
        <v>40.507187500000001</v>
      </c>
    </row>
    <row r="19" spans="1:12" ht="15.5" x14ac:dyDescent="0.35">
      <c r="A19" s="6">
        <v>15</v>
      </c>
      <c r="B19" s="1" t="s">
        <v>53</v>
      </c>
      <c r="C19" s="1" t="s">
        <v>74</v>
      </c>
      <c r="D19" s="1" t="s">
        <v>75</v>
      </c>
      <c r="E19" s="1" t="s">
        <v>76</v>
      </c>
      <c r="F19" s="1" t="s">
        <v>77</v>
      </c>
      <c r="G19" s="1" t="s">
        <v>11</v>
      </c>
      <c r="H19" s="1" t="s">
        <v>78</v>
      </c>
      <c r="I19" s="1" t="s">
        <v>12</v>
      </c>
      <c r="J19" s="1" t="s">
        <v>317</v>
      </c>
      <c r="K19" s="6">
        <v>90</v>
      </c>
      <c r="L19" s="7">
        <f t="shared" si="0"/>
        <v>21.571874999999999</v>
      </c>
    </row>
    <row r="20" spans="1:12" ht="15.5" x14ac:dyDescent="0.35">
      <c r="A20" s="6">
        <v>16</v>
      </c>
      <c r="B20" s="1" t="s">
        <v>53</v>
      </c>
      <c r="C20" s="1" t="s">
        <v>79</v>
      </c>
      <c r="D20" s="1" t="s">
        <v>80</v>
      </c>
      <c r="E20" s="1" t="s">
        <v>81</v>
      </c>
      <c r="F20" s="1" t="s">
        <v>82</v>
      </c>
      <c r="G20" s="1" t="s">
        <v>11</v>
      </c>
      <c r="H20" s="1" t="s">
        <v>83</v>
      </c>
      <c r="I20" s="1" t="s">
        <v>12</v>
      </c>
      <c r="J20" s="1" t="s">
        <v>317</v>
      </c>
      <c r="K20" s="6">
        <v>542</v>
      </c>
      <c r="L20" s="7">
        <f t="shared" si="0"/>
        <v>129.91062500000001</v>
      </c>
    </row>
    <row r="21" spans="1:12" ht="15.5" x14ac:dyDescent="0.35">
      <c r="A21" s="6">
        <v>17</v>
      </c>
      <c r="B21" s="1" t="s">
        <v>53</v>
      </c>
      <c r="C21" s="1" t="s">
        <v>84</v>
      </c>
      <c r="D21" s="1" t="s">
        <v>84</v>
      </c>
      <c r="E21" s="1" t="s">
        <v>85</v>
      </c>
      <c r="F21" s="1" t="s">
        <v>86</v>
      </c>
      <c r="G21" s="1" t="s">
        <v>11</v>
      </c>
      <c r="H21" s="1" t="s">
        <v>87</v>
      </c>
      <c r="I21" s="1" t="s">
        <v>12</v>
      </c>
      <c r="J21" s="1" t="s">
        <v>319</v>
      </c>
      <c r="K21" s="6">
        <v>32</v>
      </c>
      <c r="L21" s="7">
        <f t="shared" si="0"/>
        <v>7.67</v>
      </c>
    </row>
    <row r="22" spans="1:12" ht="15.5" x14ac:dyDescent="0.35">
      <c r="A22" s="6">
        <v>18</v>
      </c>
      <c r="B22" s="1" t="s">
        <v>53</v>
      </c>
      <c r="C22" s="1" t="s">
        <v>88</v>
      </c>
      <c r="D22" s="1" t="s">
        <v>89</v>
      </c>
      <c r="E22" s="1" t="s">
        <v>90</v>
      </c>
      <c r="F22" s="1" t="s">
        <v>91</v>
      </c>
      <c r="G22" s="1" t="s">
        <v>11</v>
      </c>
      <c r="H22" s="1" t="s">
        <v>92</v>
      </c>
      <c r="I22" s="1" t="s">
        <v>12</v>
      </c>
      <c r="J22" s="1" t="s">
        <v>319</v>
      </c>
      <c r="K22" s="6">
        <v>70</v>
      </c>
      <c r="L22" s="7">
        <f t="shared" si="0"/>
        <v>16.778124999999999</v>
      </c>
    </row>
    <row r="23" spans="1:12" ht="15.5" x14ac:dyDescent="0.35">
      <c r="A23" s="6">
        <v>19</v>
      </c>
      <c r="B23" s="1" t="s">
        <v>53</v>
      </c>
      <c r="C23" s="1" t="s">
        <v>93</v>
      </c>
      <c r="D23" s="1" t="s">
        <v>94</v>
      </c>
      <c r="E23" s="1" t="s">
        <v>93</v>
      </c>
      <c r="F23" s="1" t="s">
        <v>95</v>
      </c>
      <c r="G23" s="1" t="s">
        <v>11</v>
      </c>
      <c r="H23" s="1" t="s">
        <v>96</v>
      </c>
      <c r="I23" s="1" t="s">
        <v>12</v>
      </c>
      <c r="J23" s="1" t="s">
        <v>317</v>
      </c>
      <c r="K23" s="6">
        <v>299</v>
      </c>
      <c r="L23" s="7">
        <f t="shared" si="0"/>
        <v>71.666562499999998</v>
      </c>
    </row>
    <row r="24" spans="1:12" ht="15.5" x14ac:dyDescent="0.35">
      <c r="A24" s="6">
        <v>20</v>
      </c>
      <c r="B24" s="1" t="s">
        <v>53</v>
      </c>
      <c r="C24" s="1" t="s">
        <v>97</v>
      </c>
      <c r="D24" s="1" t="s">
        <v>98</v>
      </c>
      <c r="E24" s="1" t="s">
        <v>97</v>
      </c>
      <c r="F24" s="1" t="s">
        <v>99</v>
      </c>
      <c r="G24" s="1" t="s">
        <v>11</v>
      </c>
      <c r="H24" s="1" t="s">
        <v>100</v>
      </c>
      <c r="I24" s="1" t="s">
        <v>12</v>
      </c>
      <c r="J24" s="1" t="s">
        <v>319</v>
      </c>
      <c r="K24" s="6">
        <v>124</v>
      </c>
      <c r="L24" s="7">
        <f t="shared" si="0"/>
        <v>29.721250000000001</v>
      </c>
    </row>
    <row r="25" spans="1:12" ht="15.5" x14ac:dyDescent="0.35">
      <c r="A25" s="6">
        <v>21</v>
      </c>
      <c r="B25" s="1" t="s">
        <v>53</v>
      </c>
      <c r="C25" s="1" t="s">
        <v>101</v>
      </c>
      <c r="D25" s="1" t="s">
        <v>102</v>
      </c>
      <c r="E25" s="1" t="s">
        <v>102</v>
      </c>
      <c r="F25" s="1" t="s">
        <v>103</v>
      </c>
      <c r="G25" s="1" t="s">
        <v>11</v>
      </c>
      <c r="H25" s="1" t="s">
        <v>104</v>
      </c>
      <c r="I25" s="1" t="s">
        <v>105</v>
      </c>
      <c r="J25" s="1" t="s">
        <v>317</v>
      </c>
      <c r="K25" s="6">
        <v>412</v>
      </c>
      <c r="L25" s="7">
        <f t="shared" si="0"/>
        <v>98.751249999999999</v>
      </c>
    </row>
    <row r="26" spans="1:12" ht="15.5" x14ac:dyDescent="0.35">
      <c r="A26" s="6">
        <v>22</v>
      </c>
      <c r="B26" s="1" t="s">
        <v>53</v>
      </c>
      <c r="C26" s="1" t="s">
        <v>106</v>
      </c>
      <c r="D26" s="1" t="s">
        <v>106</v>
      </c>
      <c r="E26" s="1" t="s">
        <v>106</v>
      </c>
      <c r="F26" s="1" t="s">
        <v>107</v>
      </c>
      <c r="G26" s="1" t="s">
        <v>11</v>
      </c>
      <c r="H26" s="1" t="s">
        <v>108</v>
      </c>
      <c r="I26" s="1" t="s">
        <v>12</v>
      </c>
      <c r="J26" s="1" t="s">
        <v>319</v>
      </c>
      <c r="K26" s="6">
        <v>78</v>
      </c>
      <c r="L26" s="7">
        <f t="shared" si="0"/>
        <v>18.695625</v>
      </c>
    </row>
    <row r="27" spans="1:12" ht="15.5" x14ac:dyDescent="0.35">
      <c r="A27" s="6">
        <v>23</v>
      </c>
      <c r="B27" s="1" t="s">
        <v>110</v>
      </c>
      <c r="C27" s="1" t="s">
        <v>111</v>
      </c>
      <c r="D27" s="1" t="s">
        <v>112</v>
      </c>
      <c r="E27" s="1" t="s">
        <v>113</v>
      </c>
      <c r="F27" s="1" t="s">
        <v>114</v>
      </c>
      <c r="G27" s="1" t="s">
        <v>11</v>
      </c>
      <c r="H27" s="1" t="s">
        <v>115</v>
      </c>
      <c r="I27" s="1" t="s">
        <v>105</v>
      </c>
      <c r="J27" s="1" t="s">
        <v>317</v>
      </c>
      <c r="K27" s="6">
        <v>1204</v>
      </c>
      <c r="L27" s="7">
        <f t="shared" si="0"/>
        <v>288.58375000000001</v>
      </c>
    </row>
    <row r="28" spans="1:12" ht="15.5" x14ac:dyDescent="0.35">
      <c r="A28" s="6">
        <v>24</v>
      </c>
      <c r="B28" s="1" t="s">
        <v>110</v>
      </c>
      <c r="C28" s="1" t="s">
        <v>116</v>
      </c>
      <c r="D28" s="1" t="s">
        <v>117</v>
      </c>
      <c r="E28" s="1" t="s">
        <v>116</v>
      </c>
      <c r="F28" s="1" t="s">
        <v>118</v>
      </c>
      <c r="G28" s="1" t="s">
        <v>11</v>
      </c>
      <c r="H28" s="1" t="s">
        <v>119</v>
      </c>
      <c r="I28" s="1" t="s">
        <v>12</v>
      </c>
      <c r="J28" s="1" t="s">
        <v>319</v>
      </c>
      <c r="K28" s="6">
        <v>228</v>
      </c>
      <c r="L28" s="7">
        <f t="shared" si="0"/>
        <v>54.64875</v>
      </c>
    </row>
    <row r="29" spans="1:12" ht="15.5" x14ac:dyDescent="0.35">
      <c r="A29" s="6">
        <v>25</v>
      </c>
      <c r="B29" s="1" t="s">
        <v>110</v>
      </c>
      <c r="C29" s="1" t="s">
        <v>120</v>
      </c>
      <c r="D29" s="1" t="s">
        <v>121</v>
      </c>
      <c r="E29" s="1" t="s">
        <v>122</v>
      </c>
      <c r="F29" s="1" t="s">
        <v>123</v>
      </c>
      <c r="G29" s="1" t="s">
        <v>11</v>
      </c>
      <c r="H29" s="1" t="s">
        <v>124</v>
      </c>
      <c r="I29" s="1" t="s">
        <v>12</v>
      </c>
      <c r="J29" s="1" t="s">
        <v>319</v>
      </c>
      <c r="K29" s="6">
        <v>182</v>
      </c>
      <c r="L29" s="7">
        <f t="shared" si="0"/>
        <v>43.623125000000002</v>
      </c>
    </row>
    <row r="30" spans="1:12" ht="15.5" x14ac:dyDescent="0.35">
      <c r="A30" s="6">
        <v>26</v>
      </c>
      <c r="B30" s="1" t="s">
        <v>110</v>
      </c>
      <c r="C30" s="1" t="s">
        <v>125</v>
      </c>
      <c r="D30" s="1" t="s">
        <v>126</v>
      </c>
      <c r="E30" s="1" t="s">
        <v>127</v>
      </c>
      <c r="F30" s="1" t="s">
        <v>128</v>
      </c>
      <c r="G30" s="1" t="s">
        <v>11</v>
      </c>
      <c r="H30" s="1" t="s">
        <v>129</v>
      </c>
      <c r="I30" s="1" t="s">
        <v>12</v>
      </c>
      <c r="J30" s="1" t="s">
        <v>319</v>
      </c>
      <c r="K30" s="6">
        <v>95</v>
      </c>
      <c r="L30" s="7">
        <f t="shared" si="0"/>
        <v>22.770312499999999</v>
      </c>
    </row>
    <row r="31" spans="1:12" ht="15.5" x14ac:dyDescent="0.35">
      <c r="A31" s="6">
        <v>27</v>
      </c>
      <c r="B31" s="1" t="s">
        <v>110</v>
      </c>
      <c r="C31" s="1" t="s">
        <v>130</v>
      </c>
      <c r="D31" s="1" t="s">
        <v>131</v>
      </c>
      <c r="E31" s="1" t="s">
        <v>132</v>
      </c>
      <c r="F31" s="1" t="s">
        <v>133</v>
      </c>
      <c r="G31" s="1" t="s">
        <v>11</v>
      </c>
      <c r="H31" s="1" t="s">
        <v>134</v>
      </c>
      <c r="I31" s="1" t="s">
        <v>12</v>
      </c>
      <c r="J31" s="1" t="s">
        <v>319</v>
      </c>
      <c r="K31" s="6">
        <v>95</v>
      </c>
      <c r="L31" s="7">
        <f t="shared" si="0"/>
        <v>22.770312499999999</v>
      </c>
    </row>
    <row r="32" spans="1:12" ht="15.5" x14ac:dyDescent="0.35">
      <c r="A32" s="6">
        <v>28</v>
      </c>
      <c r="B32" s="1" t="s">
        <v>110</v>
      </c>
      <c r="C32" s="1" t="s">
        <v>135</v>
      </c>
      <c r="D32" s="1" t="s">
        <v>136</v>
      </c>
      <c r="E32" s="1" t="s">
        <v>137</v>
      </c>
      <c r="F32" s="1" t="s">
        <v>138</v>
      </c>
      <c r="G32" s="1" t="s">
        <v>11</v>
      </c>
      <c r="H32" s="1" t="s">
        <v>139</v>
      </c>
      <c r="I32" s="1" t="s">
        <v>109</v>
      </c>
      <c r="J32" s="1" t="s">
        <v>319</v>
      </c>
      <c r="K32" s="6">
        <v>0</v>
      </c>
      <c r="L32" s="7">
        <f t="shared" si="0"/>
        <v>0</v>
      </c>
    </row>
    <row r="33" spans="1:12" ht="15.5" x14ac:dyDescent="0.35">
      <c r="A33" s="6">
        <v>29</v>
      </c>
      <c r="B33" s="1" t="s">
        <v>110</v>
      </c>
      <c r="C33" s="1" t="s">
        <v>140</v>
      </c>
      <c r="D33" s="1" t="s">
        <v>141</v>
      </c>
      <c r="E33" s="1" t="s">
        <v>142</v>
      </c>
      <c r="F33" s="1" t="s">
        <v>143</v>
      </c>
      <c r="G33" s="1" t="s">
        <v>11</v>
      </c>
      <c r="H33" s="1" t="s">
        <v>144</v>
      </c>
      <c r="I33" s="1" t="s">
        <v>12</v>
      </c>
      <c r="J33" s="1" t="s">
        <v>319</v>
      </c>
      <c r="K33" s="6">
        <v>57</v>
      </c>
      <c r="L33" s="7">
        <f t="shared" si="0"/>
        <v>13.6621875</v>
      </c>
    </row>
    <row r="34" spans="1:12" ht="15.5" x14ac:dyDescent="0.35">
      <c r="A34" s="6">
        <v>30</v>
      </c>
      <c r="B34" s="1" t="s">
        <v>53</v>
      </c>
      <c r="C34" s="1" t="s">
        <v>145</v>
      </c>
      <c r="D34" s="1" t="s">
        <v>145</v>
      </c>
      <c r="E34" s="1" t="s">
        <v>146</v>
      </c>
      <c r="F34" s="1" t="s">
        <v>147</v>
      </c>
      <c r="G34" s="1" t="s">
        <v>11</v>
      </c>
      <c r="H34" s="1" t="s">
        <v>148</v>
      </c>
      <c r="I34" s="1" t="s">
        <v>12</v>
      </c>
      <c r="J34" s="1" t="s">
        <v>319</v>
      </c>
      <c r="K34" s="6">
        <v>98</v>
      </c>
      <c r="L34" s="7">
        <f t="shared" si="0"/>
        <v>23.489374999999999</v>
      </c>
    </row>
    <row r="35" spans="1:12" ht="15.5" x14ac:dyDescent="0.35">
      <c r="A35" s="6">
        <v>31</v>
      </c>
      <c r="B35" s="1" t="s">
        <v>53</v>
      </c>
      <c r="C35" s="1" t="s">
        <v>149</v>
      </c>
      <c r="D35" s="1" t="s">
        <v>149</v>
      </c>
      <c r="E35" s="1" t="s">
        <v>150</v>
      </c>
      <c r="F35" s="1" t="s">
        <v>151</v>
      </c>
      <c r="G35" s="1" t="s">
        <v>11</v>
      </c>
      <c r="H35" s="1" t="s">
        <v>152</v>
      </c>
      <c r="I35" s="1" t="s">
        <v>12</v>
      </c>
      <c r="J35" s="1" t="s">
        <v>319</v>
      </c>
      <c r="K35" s="6">
        <v>62</v>
      </c>
      <c r="L35" s="7">
        <f t="shared" si="0"/>
        <v>14.860625000000001</v>
      </c>
    </row>
    <row r="36" spans="1:12" ht="15.5" x14ac:dyDescent="0.35">
      <c r="A36" s="6">
        <v>32</v>
      </c>
      <c r="B36" s="1" t="s">
        <v>9</v>
      </c>
      <c r="C36" s="1" t="s">
        <v>10</v>
      </c>
      <c r="D36" s="1" t="s">
        <v>153</v>
      </c>
      <c r="E36" s="1" t="s">
        <v>154</v>
      </c>
      <c r="F36" s="1" t="s">
        <v>155</v>
      </c>
      <c r="G36" s="1" t="s">
        <v>11</v>
      </c>
      <c r="H36" s="1" t="s">
        <v>156</v>
      </c>
      <c r="I36" s="1" t="s">
        <v>12</v>
      </c>
      <c r="J36" s="1" t="s">
        <v>317</v>
      </c>
      <c r="K36" s="6">
        <v>32</v>
      </c>
      <c r="L36" s="7">
        <f t="shared" si="0"/>
        <v>7.67</v>
      </c>
    </row>
    <row r="37" spans="1:12" ht="15.5" x14ac:dyDescent="0.35">
      <c r="A37" s="6">
        <v>33</v>
      </c>
      <c r="B37" s="1" t="s">
        <v>9</v>
      </c>
      <c r="C37" s="1" t="s">
        <v>10</v>
      </c>
      <c r="D37" s="1" t="s">
        <v>157</v>
      </c>
      <c r="E37" s="1" t="s">
        <v>158</v>
      </c>
      <c r="F37" s="1" t="s">
        <v>159</v>
      </c>
      <c r="G37" s="1" t="s">
        <v>11</v>
      </c>
      <c r="H37" s="1" t="s">
        <v>160</v>
      </c>
      <c r="I37" s="1" t="s">
        <v>161</v>
      </c>
      <c r="J37" s="1" t="s">
        <v>319</v>
      </c>
      <c r="K37" s="6">
        <v>509</v>
      </c>
      <c r="L37" s="7">
        <f t="shared" si="0"/>
        <v>122.00093749999999</v>
      </c>
    </row>
    <row r="38" spans="1:12" ht="15.5" x14ac:dyDescent="0.35">
      <c r="A38" s="6">
        <v>34</v>
      </c>
      <c r="B38" s="1" t="s">
        <v>9</v>
      </c>
      <c r="C38" s="1" t="s">
        <v>10</v>
      </c>
      <c r="D38" s="1" t="s">
        <v>162</v>
      </c>
      <c r="E38" s="1" t="s">
        <v>163</v>
      </c>
      <c r="F38" s="1" t="s">
        <v>164</v>
      </c>
      <c r="G38" s="1" t="s">
        <v>11</v>
      </c>
      <c r="H38" s="1" t="s">
        <v>165</v>
      </c>
      <c r="I38" s="1" t="s">
        <v>12</v>
      </c>
      <c r="J38" s="1" t="s">
        <v>319</v>
      </c>
      <c r="K38" s="6">
        <v>239</v>
      </c>
      <c r="L38" s="7">
        <f t="shared" si="0"/>
        <v>57.285312499999996</v>
      </c>
    </row>
    <row r="39" spans="1:12" ht="15.5" x14ac:dyDescent="0.35">
      <c r="A39" s="6">
        <v>35</v>
      </c>
      <c r="B39" s="1" t="s">
        <v>9</v>
      </c>
      <c r="C39" s="1" t="s">
        <v>166</v>
      </c>
      <c r="D39" s="1" t="s">
        <v>167</v>
      </c>
      <c r="E39" s="1" t="s">
        <v>168</v>
      </c>
      <c r="F39" s="1" t="s">
        <v>169</v>
      </c>
      <c r="G39" s="1" t="s">
        <v>11</v>
      </c>
      <c r="H39" s="1" t="s">
        <v>170</v>
      </c>
      <c r="I39" s="1" t="s">
        <v>109</v>
      </c>
      <c r="J39" s="1" t="s">
        <v>319</v>
      </c>
      <c r="K39" s="6">
        <v>0</v>
      </c>
      <c r="L39" s="7">
        <f t="shared" si="0"/>
        <v>0</v>
      </c>
    </row>
    <row r="40" spans="1:12" ht="15.5" x14ac:dyDescent="0.35">
      <c r="A40" s="6">
        <v>36</v>
      </c>
      <c r="B40" s="1" t="s">
        <v>9</v>
      </c>
      <c r="C40" s="1" t="s">
        <v>10</v>
      </c>
      <c r="D40" s="1" t="s">
        <v>171</v>
      </c>
      <c r="E40" s="1" t="s">
        <v>172</v>
      </c>
      <c r="F40" s="1" t="s">
        <v>173</v>
      </c>
      <c r="G40" s="1" t="s">
        <v>11</v>
      </c>
      <c r="H40" s="1" t="s">
        <v>174</v>
      </c>
      <c r="I40" s="1" t="s">
        <v>12</v>
      </c>
      <c r="J40" s="1" t="s">
        <v>319</v>
      </c>
      <c r="K40" s="6">
        <v>226</v>
      </c>
      <c r="L40" s="7">
        <f t="shared" si="0"/>
        <v>54.169375000000002</v>
      </c>
    </row>
    <row r="41" spans="1:12" ht="15.5" x14ac:dyDescent="0.35">
      <c r="A41" s="6">
        <v>37</v>
      </c>
      <c r="B41" s="1" t="s">
        <v>9</v>
      </c>
      <c r="C41" s="1" t="s">
        <v>10</v>
      </c>
      <c r="D41" s="1" t="s">
        <v>175</v>
      </c>
      <c r="E41" s="1" t="s">
        <v>176</v>
      </c>
      <c r="F41" s="1" t="s">
        <v>177</v>
      </c>
      <c r="G41" s="1" t="s">
        <v>11</v>
      </c>
      <c r="H41" s="1" t="s">
        <v>178</v>
      </c>
      <c r="I41" s="1" t="s">
        <v>12</v>
      </c>
      <c r="J41" s="1" t="s">
        <v>319</v>
      </c>
      <c r="K41" s="6">
        <v>122</v>
      </c>
      <c r="L41" s="7">
        <f t="shared" si="0"/>
        <v>29.241875</v>
      </c>
    </row>
    <row r="42" spans="1:12" ht="15.5" x14ac:dyDescent="0.35">
      <c r="A42" s="6">
        <v>38</v>
      </c>
      <c r="B42" s="1" t="s">
        <v>9</v>
      </c>
      <c r="C42" s="1" t="s">
        <v>10</v>
      </c>
      <c r="D42" s="1" t="s">
        <v>179</v>
      </c>
      <c r="E42" s="1" t="s">
        <v>180</v>
      </c>
      <c r="F42" s="1" t="s">
        <v>181</v>
      </c>
      <c r="G42" s="1" t="s">
        <v>11</v>
      </c>
      <c r="H42" s="1" t="s">
        <v>182</v>
      </c>
      <c r="I42" s="1" t="s">
        <v>12</v>
      </c>
      <c r="J42" s="1" t="s">
        <v>317</v>
      </c>
      <c r="K42" s="6">
        <v>102</v>
      </c>
      <c r="L42" s="7">
        <f t="shared" si="0"/>
        <v>24.448125000000001</v>
      </c>
    </row>
    <row r="43" spans="1:12" ht="15.5" x14ac:dyDescent="0.35">
      <c r="A43" s="6">
        <v>39</v>
      </c>
      <c r="B43" s="1" t="s">
        <v>9</v>
      </c>
      <c r="C43" s="1" t="s">
        <v>10</v>
      </c>
      <c r="D43" s="1" t="s">
        <v>183</v>
      </c>
      <c r="E43" s="1" t="s">
        <v>184</v>
      </c>
      <c r="F43" s="1" t="s">
        <v>185</v>
      </c>
      <c r="G43" s="1" t="s">
        <v>11</v>
      </c>
      <c r="H43" s="1" t="s">
        <v>186</v>
      </c>
      <c r="I43" s="1" t="s">
        <v>12</v>
      </c>
      <c r="J43" s="1" t="s">
        <v>317</v>
      </c>
      <c r="K43" s="6">
        <v>348</v>
      </c>
      <c r="L43" s="7">
        <f t="shared" si="0"/>
        <v>83.411249999999995</v>
      </c>
    </row>
    <row r="44" spans="1:12" ht="15.5" x14ac:dyDescent="0.35">
      <c r="A44" s="6">
        <v>40</v>
      </c>
      <c r="B44" s="1" t="s">
        <v>187</v>
      </c>
      <c r="C44" s="1" t="s">
        <v>188</v>
      </c>
      <c r="D44" s="1" t="s">
        <v>189</v>
      </c>
      <c r="E44" s="1" t="s">
        <v>190</v>
      </c>
      <c r="F44" s="1" t="s">
        <v>191</v>
      </c>
      <c r="G44" s="1" t="s">
        <v>11</v>
      </c>
      <c r="H44" s="1" t="s">
        <v>192</v>
      </c>
      <c r="I44" s="1" t="s">
        <v>12</v>
      </c>
      <c r="J44" s="1" t="s">
        <v>319</v>
      </c>
      <c r="K44" s="6">
        <v>405</v>
      </c>
      <c r="L44" s="7">
        <f t="shared" si="0"/>
        <v>97.073437499999997</v>
      </c>
    </row>
    <row r="45" spans="1:12" ht="15.5" x14ac:dyDescent="0.35">
      <c r="A45" s="6">
        <v>41</v>
      </c>
      <c r="B45" s="1" t="s">
        <v>187</v>
      </c>
      <c r="C45" s="1" t="s">
        <v>188</v>
      </c>
      <c r="D45" s="1" t="s">
        <v>193</v>
      </c>
      <c r="E45" s="1" t="s">
        <v>194</v>
      </c>
      <c r="F45" s="1" t="s">
        <v>195</v>
      </c>
      <c r="G45" s="1" t="s">
        <v>11</v>
      </c>
      <c r="H45" s="1" t="s">
        <v>196</v>
      </c>
      <c r="I45" s="1" t="s">
        <v>12</v>
      </c>
      <c r="J45" s="1" t="s">
        <v>319</v>
      </c>
      <c r="K45" s="6">
        <v>115</v>
      </c>
      <c r="L45" s="7">
        <f t="shared" si="0"/>
        <v>27.564062499999999</v>
      </c>
    </row>
    <row r="46" spans="1:12" ht="15.5" x14ac:dyDescent="0.35">
      <c r="A46" s="6">
        <v>42</v>
      </c>
      <c r="B46" s="1" t="s">
        <v>187</v>
      </c>
      <c r="C46" s="1" t="s">
        <v>197</v>
      </c>
      <c r="D46" s="1" t="s">
        <v>198</v>
      </c>
      <c r="E46" s="1" t="s">
        <v>199</v>
      </c>
      <c r="F46" s="1" t="s">
        <v>200</v>
      </c>
      <c r="G46" s="1" t="s">
        <v>13</v>
      </c>
      <c r="H46" s="1" t="s">
        <v>201</v>
      </c>
      <c r="I46" s="1" t="s">
        <v>12</v>
      </c>
      <c r="J46" s="1" t="s">
        <v>318</v>
      </c>
      <c r="K46" s="6">
        <v>330</v>
      </c>
      <c r="L46" s="7">
        <f t="shared" si="0"/>
        <v>79.096874999999997</v>
      </c>
    </row>
    <row r="47" spans="1:12" ht="15.5" x14ac:dyDescent="0.35">
      <c r="A47" s="6">
        <v>43</v>
      </c>
      <c r="B47" s="1" t="s">
        <v>187</v>
      </c>
      <c r="C47" s="1" t="s">
        <v>197</v>
      </c>
      <c r="D47" s="1" t="s">
        <v>202</v>
      </c>
      <c r="E47" s="1" t="s">
        <v>202</v>
      </c>
      <c r="F47" s="1" t="s">
        <v>203</v>
      </c>
      <c r="G47" s="1" t="s">
        <v>13</v>
      </c>
      <c r="H47" s="1" t="s">
        <v>204</v>
      </c>
      <c r="I47" s="1" t="s">
        <v>12</v>
      </c>
      <c r="J47" s="1" t="s">
        <v>317</v>
      </c>
      <c r="K47" s="6">
        <v>1118</v>
      </c>
      <c r="L47" s="7">
        <f t="shared" si="0"/>
        <v>267.97062499999998</v>
      </c>
    </row>
    <row r="48" spans="1:12" ht="15.5" x14ac:dyDescent="0.35">
      <c r="A48" s="6">
        <v>44</v>
      </c>
      <c r="B48" s="1" t="s">
        <v>187</v>
      </c>
      <c r="C48" s="1" t="s">
        <v>205</v>
      </c>
      <c r="D48" s="1" t="s">
        <v>206</v>
      </c>
      <c r="E48" s="1" t="s">
        <v>207</v>
      </c>
      <c r="F48" s="1" t="s">
        <v>208</v>
      </c>
      <c r="G48" s="1" t="s">
        <v>11</v>
      </c>
      <c r="H48" s="1" t="s">
        <v>209</v>
      </c>
      <c r="I48" s="1" t="s">
        <v>12</v>
      </c>
      <c r="J48" s="1" t="s">
        <v>319</v>
      </c>
      <c r="K48" s="6">
        <v>518</v>
      </c>
      <c r="L48" s="7">
        <f t="shared" si="0"/>
        <v>124.158125</v>
      </c>
    </row>
    <row r="49" spans="1:12" ht="15.5" x14ac:dyDescent="0.35">
      <c r="A49" s="6">
        <v>45</v>
      </c>
      <c r="B49" s="1" t="s">
        <v>187</v>
      </c>
      <c r="C49" s="1" t="s">
        <v>197</v>
      </c>
      <c r="D49" s="1" t="s">
        <v>198</v>
      </c>
      <c r="E49" s="1" t="s">
        <v>210</v>
      </c>
      <c r="F49" s="1" t="s">
        <v>211</v>
      </c>
      <c r="G49" s="1" t="s">
        <v>13</v>
      </c>
      <c r="H49" s="1" t="s">
        <v>212</v>
      </c>
      <c r="I49" s="1" t="s">
        <v>12</v>
      </c>
      <c r="J49" s="1" t="s">
        <v>318</v>
      </c>
      <c r="K49" s="6">
        <v>260</v>
      </c>
      <c r="L49" s="7">
        <f t="shared" si="0"/>
        <v>62.318750000000001</v>
      </c>
    </row>
    <row r="50" spans="1:12" ht="15.5" x14ac:dyDescent="0.35">
      <c r="A50" s="6">
        <v>46</v>
      </c>
      <c r="B50" s="1" t="s">
        <v>187</v>
      </c>
      <c r="C50" s="1" t="s">
        <v>213</v>
      </c>
      <c r="D50" s="1" t="s">
        <v>213</v>
      </c>
      <c r="E50" s="1" t="s">
        <v>213</v>
      </c>
      <c r="F50" s="1" t="s">
        <v>214</v>
      </c>
      <c r="G50" s="1" t="s">
        <v>11</v>
      </c>
      <c r="H50" s="1" t="s">
        <v>215</v>
      </c>
      <c r="I50" s="1" t="s">
        <v>12</v>
      </c>
      <c r="J50" s="1" t="s">
        <v>319</v>
      </c>
      <c r="K50" s="6">
        <v>271</v>
      </c>
      <c r="L50" s="7">
        <f t="shared" si="0"/>
        <v>64.955312500000005</v>
      </c>
    </row>
    <row r="51" spans="1:12" ht="15.5" x14ac:dyDescent="0.35">
      <c r="A51" s="6">
        <v>47</v>
      </c>
      <c r="B51" s="1" t="s">
        <v>187</v>
      </c>
      <c r="C51" s="1" t="s">
        <v>216</v>
      </c>
      <c r="D51" s="1" t="s">
        <v>217</v>
      </c>
      <c r="E51" s="1" t="s">
        <v>217</v>
      </c>
      <c r="F51" s="1" t="s">
        <v>218</v>
      </c>
      <c r="G51" s="1" t="s">
        <v>11</v>
      </c>
      <c r="H51" s="1" t="s">
        <v>219</v>
      </c>
      <c r="I51" s="1" t="s">
        <v>220</v>
      </c>
      <c r="J51" s="1" t="s">
        <v>319</v>
      </c>
      <c r="K51" s="6">
        <v>372</v>
      </c>
      <c r="L51" s="7">
        <f t="shared" si="0"/>
        <v>89.163749999999993</v>
      </c>
    </row>
    <row r="52" spans="1:12" ht="15.5" x14ac:dyDescent="0.35">
      <c r="A52" s="6">
        <v>48</v>
      </c>
      <c r="B52" s="1" t="s">
        <v>187</v>
      </c>
      <c r="C52" s="1" t="s">
        <v>216</v>
      </c>
      <c r="D52" s="1" t="s">
        <v>221</v>
      </c>
      <c r="E52" s="1" t="s">
        <v>222</v>
      </c>
      <c r="F52" s="1" t="s">
        <v>223</v>
      </c>
      <c r="G52" s="1" t="s">
        <v>11</v>
      </c>
      <c r="H52" s="1" t="s">
        <v>224</v>
      </c>
      <c r="I52" s="1" t="s">
        <v>12</v>
      </c>
      <c r="J52" s="1" t="s">
        <v>317</v>
      </c>
      <c r="K52" s="6">
        <v>346</v>
      </c>
      <c r="L52" s="7">
        <f t="shared" si="0"/>
        <v>82.931875000000005</v>
      </c>
    </row>
    <row r="53" spans="1:12" ht="15.5" x14ac:dyDescent="0.35">
      <c r="A53" s="6">
        <v>49</v>
      </c>
      <c r="B53" s="1" t="s">
        <v>187</v>
      </c>
      <c r="C53" s="1" t="s">
        <v>225</v>
      </c>
      <c r="D53" s="1" t="s">
        <v>225</v>
      </c>
      <c r="E53" s="1" t="s">
        <v>225</v>
      </c>
      <c r="F53" s="1" t="s">
        <v>226</v>
      </c>
      <c r="G53" s="1" t="s">
        <v>11</v>
      </c>
      <c r="H53" s="1" t="s">
        <v>227</v>
      </c>
      <c r="I53" s="1" t="s">
        <v>12</v>
      </c>
      <c r="J53" s="1" t="s">
        <v>319</v>
      </c>
      <c r="K53" s="6">
        <v>162</v>
      </c>
      <c r="L53" s="7">
        <f t="shared" si="0"/>
        <v>38.829374999999999</v>
      </c>
    </row>
    <row r="54" spans="1:12" ht="15.5" x14ac:dyDescent="0.35">
      <c r="A54" s="6">
        <v>50</v>
      </c>
      <c r="B54" s="1" t="s">
        <v>187</v>
      </c>
      <c r="C54" s="1" t="s">
        <v>228</v>
      </c>
      <c r="D54" s="1" t="s">
        <v>228</v>
      </c>
      <c r="E54" s="1" t="s">
        <v>229</v>
      </c>
      <c r="F54" s="1" t="s">
        <v>230</v>
      </c>
      <c r="G54" s="1" t="s">
        <v>11</v>
      </c>
      <c r="H54" s="1" t="s">
        <v>231</v>
      </c>
      <c r="I54" s="1" t="s">
        <v>12</v>
      </c>
      <c r="J54" s="1" t="s">
        <v>319</v>
      </c>
      <c r="K54" s="6">
        <v>169</v>
      </c>
      <c r="L54" s="7">
        <f t="shared" si="0"/>
        <v>40.507187500000001</v>
      </c>
    </row>
    <row r="55" spans="1:12" ht="15.5" x14ac:dyDescent="0.35">
      <c r="A55" s="6">
        <v>51</v>
      </c>
      <c r="B55" s="1" t="s">
        <v>187</v>
      </c>
      <c r="C55" s="1" t="s">
        <v>197</v>
      </c>
      <c r="D55" s="1" t="s">
        <v>232</v>
      </c>
      <c r="E55" s="1" t="s">
        <v>232</v>
      </c>
      <c r="F55" s="1" t="s">
        <v>233</v>
      </c>
      <c r="G55" s="1" t="s">
        <v>11</v>
      </c>
      <c r="H55" s="1" t="s">
        <v>234</v>
      </c>
      <c r="I55" s="1" t="s">
        <v>12</v>
      </c>
      <c r="J55" s="1" t="s">
        <v>319</v>
      </c>
      <c r="K55" s="6">
        <v>211</v>
      </c>
      <c r="L55" s="7">
        <f t="shared" si="0"/>
        <v>50.574062499999997</v>
      </c>
    </row>
    <row r="56" spans="1:12" ht="15.5" x14ac:dyDescent="0.35">
      <c r="A56" s="6">
        <v>52</v>
      </c>
      <c r="B56" s="1" t="s">
        <v>235</v>
      </c>
      <c r="C56" s="1" t="s">
        <v>236</v>
      </c>
      <c r="D56" s="1" t="s">
        <v>237</v>
      </c>
      <c r="E56" s="1" t="s">
        <v>238</v>
      </c>
      <c r="F56" s="1" t="s">
        <v>239</v>
      </c>
      <c r="G56" s="1" t="s">
        <v>11</v>
      </c>
      <c r="H56" s="1" t="s">
        <v>240</v>
      </c>
      <c r="I56" s="1" t="s">
        <v>105</v>
      </c>
      <c r="J56" s="1" t="s">
        <v>317</v>
      </c>
      <c r="K56" s="6">
        <v>365</v>
      </c>
      <c r="L56" s="7">
        <f t="shared" si="0"/>
        <v>87.485937500000006</v>
      </c>
    </row>
    <row r="57" spans="1:12" ht="15.5" x14ac:dyDescent="0.35">
      <c r="A57" s="6">
        <v>53</v>
      </c>
      <c r="B57" s="1" t="s">
        <v>235</v>
      </c>
      <c r="C57" s="1" t="s">
        <v>236</v>
      </c>
      <c r="D57" s="1" t="s">
        <v>241</v>
      </c>
      <c r="E57" s="1" t="s">
        <v>238</v>
      </c>
      <c r="F57" s="1" t="s">
        <v>242</v>
      </c>
      <c r="G57" s="1" t="s">
        <v>11</v>
      </c>
      <c r="H57" s="1" t="s">
        <v>243</v>
      </c>
      <c r="I57" s="1" t="s">
        <v>12</v>
      </c>
      <c r="J57" s="1" t="s">
        <v>317</v>
      </c>
      <c r="K57" s="6">
        <v>235</v>
      </c>
      <c r="L57" s="7">
        <f t="shared" si="0"/>
        <v>56.326562500000001</v>
      </c>
    </row>
    <row r="58" spans="1:12" ht="15.5" x14ac:dyDescent="0.35">
      <c r="A58" s="6">
        <v>54</v>
      </c>
      <c r="B58" s="1" t="s">
        <v>235</v>
      </c>
      <c r="C58" s="1" t="s">
        <v>236</v>
      </c>
      <c r="D58" s="1" t="s">
        <v>244</v>
      </c>
      <c r="E58" s="1" t="s">
        <v>238</v>
      </c>
      <c r="F58" s="1" t="s">
        <v>245</v>
      </c>
      <c r="G58" s="1" t="s">
        <v>11</v>
      </c>
      <c r="H58" s="1" t="s">
        <v>246</v>
      </c>
      <c r="I58" s="1" t="s">
        <v>105</v>
      </c>
      <c r="J58" s="1" t="s">
        <v>317</v>
      </c>
      <c r="K58" s="6">
        <v>280</v>
      </c>
      <c r="L58" s="7">
        <f t="shared" si="0"/>
        <v>67.112499999999997</v>
      </c>
    </row>
    <row r="59" spans="1:12" ht="15.5" x14ac:dyDescent="0.35">
      <c r="A59" s="6">
        <v>55</v>
      </c>
      <c r="B59" s="1" t="s">
        <v>235</v>
      </c>
      <c r="C59" s="1" t="s">
        <v>236</v>
      </c>
      <c r="D59" s="1" t="s">
        <v>247</v>
      </c>
      <c r="E59" s="1" t="s">
        <v>238</v>
      </c>
      <c r="F59" s="1" t="s">
        <v>248</v>
      </c>
      <c r="G59" s="1" t="s">
        <v>11</v>
      </c>
      <c r="H59" s="1" t="s">
        <v>249</v>
      </c>
      <c r="I59" s="1" t="s">
        <v>105</v>
      </c>
      <c r="J59" s="1" t="s">
        <v>317</v>
      </c>
      <c r="K59" s="6">
        <v>443</v>
      </c>
      <c r="L59" s="7">
        <f t="shared" si="0"/>
        <v>106.1815625</v>
      </c>
    </row>
    <row r="60" spans="1:12" ht="15.5" x14ac:dyDescent="0.35">
      <c r="A60" s="6">
        <v>56</v>
      </c>
      <c r="B60" s="1" t="s">
        <v>235</v>
      </c>
      <c r="C60" s="1" t="s">
        <v>236</v>
      </c>
      <c r="D60" s="1" t="s">
        <v>250</v>
      </c>
      <c r="E60" s="1" t="s">
        <v>251</v>
      </c>
      <c r="F60" s="1" t="s">
        <v>252</v>
      </c>
      <c r="G60" s="1" t="s">
        <v>11</v>
      </c>
      <c r="H60" s="1" t="s">
        <v>253</v>
      </c>
      <c r="I60" s="1" t="s">
        <v>12</v>
      </c>
      <c r="J60" s="1" t="s">
        <v>319</v>
      </c>
      <c r="K60" s="6">
        <v>273</v>
      </c>
      <c r="L60" s="7">
        <f t="shared" si="0"/>
        <v>65.434687499999995</v>
      </c>
    </row>
    <row r="61" spans="1:12" ht="15.5" x14ac:dyDescent="0.35">
      <c r="A61" s="6">
        <v>57</v>
      </c>
      <c r="B61" s="1" t="s">
        <v>235</v>
      </c>
      <c r="C61" s="1" t="s">
        <v>254</v>
      </c>
      <c r="D61" s="1" t="s">
        <v>255</v>
      </c>
      <c r="E61" s="1" t="s">
        <v>256</v>
      </c>
      <c r="F61" s="1" t="s">
        <v>257</v>
      </c>
      <c r="G61" s="1" t="s">
        <v>11</v>
      </c>
      <c r="H61" s="1" t="s">
        <v>258</v>
      </c>
      <c r="I61" s="1" t="s">
        <v>12</v>
      </c>
      <c r="J61" s="1" t="s">
        <v>317</v>
      </c>
      <c r="K61" s="6">
        <v>386</v>
      </c>
      <c r="L61" s="7">
        <f t="shared" si="0"/>
        <v>92.519374999999997</v>
      </c>
    </row>
    <row r="62" spans="1:12" ht="15.5" x14ac:dyDescent="0.35">
      <c r="A62" s="6">
        <v>58</v>
      </c>
      <c r="B62" s="1" t="s">
        <v>235</v>
      </c>
      <c r="C62" s="1" t="s">
        <v>254</v>
      </c>
      <c r="D62" s="1" t="s">
        <v>259</v>
      </c>
      <c r="E62" s="1" t="s">
        <v>260</v>
      </c>
      <c r="F62" s="1" t="s">
        <v>261</v>
      </c>
      <c r="G62" s="1" t="s">
        <v>13</v>
      </c>
      <c r="H62" s="1" t="s">
        <v>262</v>
      </c>
      <c r="I62" s="1" t="s">
        <v>12</v>
      </c>
      <c r="J62" s="1" t="s">
        <v>317</v>
      </c>
      <c r="K62" s="6">
        <v>247</v>
      </c>
      <c r="L62" s="7">
        <f t="shared" si="0"/>
        <v>59.2028125</v>
      </c>
    </row>
    <row r="63" spans="1:12" ht="15.5" x14ac:dyDescent="0.35">
      <c r="A63" s="6">
        <v>59</v>
      </c>
      <c r="B63" s="1" t="s">
        <v>235</v>
      </c>
      <c r="C63" s="1" t="s">
        <v>254</v>
      </c>
      <c r="D63" s="1" t="s">
        <v>263</v>
      </c>
      <c r="E63" s="1" t="s">
        <v>238</v>
      </c>
      <c r="F63" s="1" t="s">
        <v>264</v>
      </c>
      <c r="G63" s="1" t="s">
        <v>11</v>
      </c>
      <c r="H63" s="1" t="s">
        <v>265</v>
      </c>
      <c r="I63" s="1" t="s">
        <v>12</v>
      </c>
      <c r="J63" s="1" t="s">
        <v>317</v>
      </c>
      <c r="K63" s="6">
        <v>662</v>
      </c>
      <c r="L63" s="7">
        <f t="shared" si="0"/>
        <v>158.673125</v>
      </c>
    </row>
    <row r="64" spans="1:12" ht="15.5" x14ac:dyDescent="0.35">
      <c r="A64" s="6">
        <v>60</v>
      </c>
      <c r="B64" s="1" t="s">
        <v>235</v>
      </c>
      <c r="C64" s="1" t="s">
        <v>254</v>
      </c>
      <c r="D64" s="1" t="s">
        <v>266</v>
      </c>
      <c r="E64" s="1" t="s">
        <v>267</v>
      </c>
      <c r="F64" s="1" t="s">
        <v>268</v>
      </c>
      <c r="G64" s="1" t="s">
        <v>11</v>
      </c>
      <c r="H64" s="1" t="s">
        <v>269</v>
      </c>
      <c r="I64" s="1" t="s">
        <v>12</v>
      </c>
      <c r="J64" s="1" t="s">
        <v>317</v>
      </c>
      <c r="K64" s="6">
        <v>270</v>
      </c>
      <c r="L64" s="7">
        <f t="shared" si="0"/>
        <v>64.715625000000003</v>
      </c>
    </row>
    <row r="65" spans="1:12" ht="15.5" x14ac:dyDescent="0.35">
      <c r="A65" s="6">
        <v>61</v>
      </c>
      <c r="B65" s="1" t="s">
        <v>235</v>
      </c>
      <c r="C65" s="1" t="s">
        <v>254</v>
      </c>
      <c r="D65" s="1" t="s">
        <v>270</v>
      </c>
      <c r="E65" s="1" t="s">
        <v>271</v>
      </c>
      <c r="F65" s="1" t="s">
        <v>272</v>
      </c>
      <c r="G65" s="1" t="s">
        <v>11</v>
      </c>
      <c r="H65" s="1" t="s">
        <v>273</v>
      </c>
      <c r="I65" s="1" t="s">
        <v>12</v>
      </c>
      <c r="J65" s="1" t="s">
        <v>319</v>
      </c>
      <c r="K65" s="6">
        <v>105</v>
      </c>
      <c r="L65" s="7">
        <f t="shared" si="0"/>
        <v>25.167187500000001</v>
      </c>
    </row>
    <row r="66" spans="1:12" ht="15.5" x14ac:dyDescent="0.35">
      <c r="A66" s="6">
        <v>62</v>
      </c>
      <c r="B66" s="1" t="s">
        <v>187</v>
      </c>
      <c r="C66" s="1" t="s">
        <v>274</v>
      </c>
      <c r="D66" s="1" t="s">
        <v>274</v>
      </c>
      <c r="E66" s="1" t="s">
        <v>274</v>
      </c>
      <c r="F66" s="1" t="s">
        <v>275</v>
      </c>
      <c r="G66" s="1" t="s">
        <v>11</v>
      </c>
      <c r="H66" s="1" t="s">
        <v>276</v>
      </c>
      <c r="I66" s="1" t="s">
        <v>12</v>
      </c>
      <c r="J66" s="1" t="s">
        <v>319</v>
      </c>
      <c r="K66" s="6">
        <v>165</v>
      </c>
      <c r="L66" s="7">
        <f t="shared" si="0"/>
        <v>39.548437499999999</v>
      </c>
    </row>
    <row r="67" spans="1:12" ht="15.5" x14ac:dyDescent="0.35">
      <c r="A67" s="6">
        <v>63</v>
      </c>
      <c r="B67" s="1" t="s">
        <v>235</v>
      </c>
      <c r="C67" s="1" t="s">
        <v>254</v>
      </c>
      <c r="D67" s="1" t="s">
        <v>277</v>
      </c>
      <c r="E67" s="1" t="s">
        <v>254</v>
      </c>
      <c r="F67" s="1" t="s">
        <v>278</v>
      </c>
      <c r="G67" s="1" t="s">
        <v>11</v>
      </c>
      <c r="H67" s="1" t="s">
        <v>279</v>
      </c>
      <c r="I67" s="1" t="s">
        <v>12</v>
      </c>
      <c r="J67" s="1" t="s">
        <v>317</v>
      </c>
      <c r="K67" s="6">
        <v>569</v>
      </c>
      <c r="L67" s="7">
        <f t="shared" si="0"/>
        <v>136.38218749999999</v>
      </c>
    </row>
    <row r="68" spans="1:12" ht="15.5" x14ac:dyDescent="0.35">
      <c r="A68" s="6">
        <v>64</v>
      </c>
      <c r="B68" s="1" t="s">
        <v>235</v>
      </c>
      <c r="C68" s="1" t="s">
        <v>254</v>
      </c>
      <c r="D68" s="1" t="s">
        <v>280</v>
      </c>
      <c r="E68" s="1" t="s">
        <v>281</v>
      </c>
      <c r="F68" s="1" t="s">
        <v>282</v>
      </c>
      <c r="G68" s="1" t="s">
        <v>11</v>
      </c>
      <c r="H68" s="1" t="s">
        <v>283</v>
      </c>
      <c r="I68" s="1" t="s">
        <v>12</v>
      </c>
      <c r="J68" s="1" t="s">
        <v>317</v>
      </c>
      <c r="K68" s="6">
        <v>353</v>
      </c>
      <c r="L68" s="7">
        <f t="shared" si="0"/>
        <v>84.609687499999993</v>
      </c>
    </row>
    <row r="69" spans="1:12" ht="15.5" x14ac:dyDescent="0.35">
      <c r="A69" s="6">
        <v>65</v>
      </c>
      <c r="B69" s="1" t="s">
        <v>235</v>
      </c>
      <c r="C69" s="1" t="s">
        <v>254</v>
      </c>
      <c r="D69" s="1" t="s">
        <v>284</v>
      </c>
      <c r="E69" s="1" t="s">
        <v>285</v>
      </c>
      <c r="F69" s="1" t="s">
        <v>286</v>
      </c>
      <c r="G69" s="1" t="s">
        <v>11</v>
      </c>
      <c r="H69" s="1" t="s">
        <v>287</v>
      </c>
      <c r="I69" s="1" t="s">
        <v>12</v>
      </c>
      <c r="J69" s="1" t="s">
        <v>319</v>
      </c>
      <c r="K69" s="6">
        <v>87</v>
      </c>
      <c r="L69" s="7">
        <f t="shared" si="0"/>
        <v>20.852812499999999</v>
      </c>
    </row>
    <row r="70" spans="1:12" ht="15.5" x14ac:dyDescent="0.35">
      <c r="A70" s="6">
        <v>66</v>
      </c>
      <c r="B70" s="1" t="s">
        <v>187</v>
      </c>
      <c r="C70" s="1" t="s">
        <v>288</v>
      </c>
      <c r="D70" s="1" t="s">
        <v>288</v>
      </c>
      <c r="E70" s="1" t="s">
        <v>289</v>
      </c>
      <c r="F70" s="1" t="s">
        <v>290</v>
      </c>
      <c r="G70" s="1" t="s">
        <v>11</v>
      </c>
      <c r="H70" s="1" t="s">
        <v>291</v>
      </c>
      <c r="I70" s="1" t="s">
        <v>12</v>
      </c>
      <c r="J70" s="1" t="s">
        <v>319</v>
      </c>
      <c r="K70" s="6">
        <v>63</v>
      </c>
      <c r="L70" s="7">
        <f t="shared" ref="L70:L76" si="1">K70*0.2396875</f>
        <v>15.100312499999999</v>
      </c>
    </row>
    <row r="71" spans="1:12" ht="15.5" x14ac:dyDescent="0.35">
      <c r="A71" s="6">
        <v>67</v>
      </c>
      <c r="B71" s="1" t="s">
        <v>235</v>
      </c>
      <c r="C71" s="1" t="s">
        <v>254</v>
      </c>
      <c r="D71" s="1" t="s">
        <v>292</v>
      </c>
      <c r="E71" s="1" t="s">
        <v>293</v>
      </c>
      <c r="F71" s="1" t="s">
        <v>294</v>
      </c>
      <c r="G71" s="1" t="s">
        <v>11</v>
      </c>
      <c r="H71" s="1" t="s">
        <v>295</v>
      </c>
      <c r="I71" s="1" t="s">
        <v>12</v>
      </c>
      <c r="J71" s="1" t="s">
        <v>317</v>
      </c>
      <c r="K71" s="6">
        <v>655</v>
      </c>
      <c r="L71" s="7">
        <f t="shared" si="1"/>
        <v>156.99531250000001</v>
      </c>
    </row>
    <row r="72" spans="1:12" ht="15.5" x14ac:dyDescent="0.35">
      <c r="A72" s="6">
        <v>68</v>
      </c>
      <c r="B72" s="1" t="s">
        <v>235</v>
      </c>
      <c r="C72" s="1" t="s">
        <v>254</v>
      </c>
      <c r="D72" s="1" t="s">
        <v>296</v>
      </c>
      <c r="E72" s="1" t="s">
        <v>297</v>
      </c>
      <c r="F72" s="1" t="s">
        <v>298</v>
      </c>
      <c r="G72" s="1" t="s">
        <v>11</v>
      </c>
      <c r="H72" s="1" t="s">
        <v>299</v>
      </c>
      <c r="I72" s="1" t="s">
        <v>12</v>
      </c>
      <c r="J72" s="1" t="s">
        <v>319</v>
      </c>
      <c r="K72" s="6">
        <v>138</v>
      </c>
      <c r="L72" s="7">
        <f t="shared" si="1"/>
        <v>33.076875000000001</v>
      </c>
    </row>
    <row r="73" spans="1:12" ht="15.5" x14ac:dyDescent="0.35">
      <c r="A73" s="6">
        <v>69</v>
      </c>
      <c r="B73" s="1" t="s">
        <v>235</v>
      </c>
      <c r="C73" s="1" t="s">
        <v>236</v>
      </c>
      <c r="D73" s="1" t="s">
        <v>300</v>
      </c>
      <c r="E73" s="1" t="s">
        <v>301</v>
      </c>
      <c r="F73" s="1" t="s">
        <v>302</v>
      </c>
      <c r="G73" s="1" t="s">
        <v>11</v>
      </c>
      <c r="H73" s="1" t="s">
        <v>303</v>
      </c>
      <c r="I73" s="1" t="s">
        <v>12</v>
      </c>
      <c r="J73" s="1" t="s">
        <v>319</v>
      </c>
      <c r="K73" s="6">
        <v>301</v>
      </c>
      <c r="L73" s="7">
        <f t="shared" si="1"/>
        <v>72.145937500000002</v>
      </c>
    </row>
    <row r="74" spans="1:12" ht="15.5" x14ac:dyDescent="0.35">
      <c r="A74" s="6">
        <v>70</v>
      </c>
      <c r="B74" s="1" t="s">
        <v>9</v>
      </c>
      <c r="C74" s="1" t="s">
        <v>304</v>
      </c>
      <c r="D74" s="1" t="s">
        <v>305</v>
      </c>
      <c r="E74" s="1" t="s">
        <v>304</v>
      </c>
      <c r="F74" s="1" t="s">
        <v>306</v>
      </c>
      <c r="G74" s="1" t="s">
        <v>307</v>
      </c>
      <c r="H74" s="2">
        <v>63318553</v>
      </c>
      <c r="I74" s="1" t="s">
        <v>308</v>
      </c>
      <c r="J74" s="1" t="s">
        <v>319</v>
      </c>
      <c r="K74" s="6">
        <v>71</v>
      </c>
      <c r="L74" s="7">
        <f t="shared" si="1"/>
        <v>17.017812500000002</v>
      </c>
    </row>
    <row r="75" spans="1:12" ht="15.5" x14ac:dyDescent="0.35">
      <c r="A75" s="6">
        <v>71</v>
      </c>
      <c r="B75" s="1" t="s">
        <v>9</v>
      </c>
      <c r="C75" s="1" t="s">
        <v>10</v>
      </c>
      <c r="D75" s="1" t="s">
        <v>309</v>
      </c>
      <c r="E75" s="1" t="s">
        <v>304</v>
      </c>
      <c r="F75" s="1" t="s">
        <v>310</v>
      </c>
      <c r="G75" s="1" t="s">
        <v>307</v>
      </c>
      <c r="H75" s="2">
        <v>634193831</v>
      </c>
      <c r="I75" s="1" t="s">
        <v>308</v>
      </c>
      <c r="J75" s="1" t="s">
        <v>319</v>
      </c>
      <c r="K75" s="6">
        <v>73</v>
      </c>
      <c r="L75" s="7">
        <f t="shared" si="1"/>
        <v>17.497187499999999</v>
      </c>
    </row>
    <row r="76" spans="1:12" ht="15.5" x14ac:dyDescent="0.35">
      <c r="A76" s="6">
        <v>72</v>
      </c>
      <c r="B76" s="3" t="s">
        <v>9</v>
      </c>
      <c r="C76" s="3" t="s">
        <v>10</v>
      </c>
      <c r="D76" s="3" t="s">
        <v>311</v>
      </c>
      <c r="E76" s="3" t="s">
        <v>312</v>
      </c>
      <c r="F76" s="4" t="s">
        <v>313</v>
      </c>
      <c r="G76" s="1" t="s">
        <v>314</v>
      </c>
      <c r="H76" s="4" t="s">
        <v>315</v>
      </c>
      <c r="I76" s="4" t="s">
        <v>316</v>
      </c>
      <c r="J76" s="1" t="s">
        <v>319</v>
      </c>
      <c r="K76" s="6">
        <v>171</v>
      </c>
      <c r="L76" s="7">
        <f t="shared" si="1"/>
        <v>40.986562499999998</v>
      </c>
    </row>
    <row r="77" spans="1:12" x14ac:dyDescent="0.35">
      <c r="B77" s="2"/>
      <c r="C77" s="2"/>
      <c r="D77" s="2"/>
      <c r="E77" s="2"/>
      <c r="F77" s="2"/>
      <c r="G77" s="2"/>
      <c r="H77" s="2"/>
      <c r="I77" s="2"/>
      <c r="J77" s="2"/>
      <c r="K77" s="6">
        <f>SUM(K5:K76)</f>
        <v>19200</v>
      </c>
      <c r="L77" s="7">
        <f>SUM(L5:L76)</f>
        <v>4602.0000000000027</v>
      </c>
    </row>
  </sheetData>
  <autoFilter ref="A4:J77" xr:uid="{2706168F-A9C5-4DF1-94ED-084C8622D49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Learning Material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cabdicasiis cali</dc:creator>
  <cp:lastModifiedBy>Nasir Mohamed</cp:lastModifiedBy>
  <dcterms:created xsi:type="dcterms:W3CDTF">2025-09-01T18:55:07Z</dcterms:created>
  <dcterms:modified xsi:type="dcterms:W3CDTF">2025-10-13T06:33:04Z</dcterms:modified>
</cp:coreProperties>
</file>